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\ОСНОВНЫЕ  ПАПКИ\Прогнозы\ПРОГНОЗ 2018-2020\ФОРМЫ 2018-2020\Прогноз на 2018-2020 годы (уточнения) УФА 20.11.2017\"/>
    </mc:Choice>
  </mc:AlternateContent>
  <bookViews>
    <workbookView xWindow="0" yWindow="0" windowWidth="18060" windowHeight="10365"/>
  </bookViews>
  <sheets>
    <sheet name="Ввод данных (ноябрь)" sheetId="4" r:id="rId1"/>
  </sheets>
  <externalReferences>
    <externalReference r:id="rId2"/>
    <externalReference r:id="rId3"/>
  </externalReferences>
  <definedNames>
    <definedName name="_xlnm.Print_Titles" localSheetId="0">'Ввод данных (ноябрь)'!$8:$10</definedName>
    <definedName name="_xlnm.Print_Area" localSheetId="0">'Ввод данных (ноябрь)'!$A$1:$O$46</definedName>
  </definedNames>
  <calcPr calcId="152511"/>
</workbook>
</file>

<file path=xl/calcChain.xml><?xml version="1.0" encoding="utf-8"?>
<calcChain xmlns="http://schemas.openxmlformats.org/spreadsheetml/2006/main">
  <c r="E48" i="4" l="1"/>
  <c r="D48" i="4"/>
  <c r="D26" i="4" s="1"/>
  <c r="D36" i="4" s="1"/>
  <c r="E41" i="4"/>
  <c r="F39" i="4"/>
  <c r="F41" i="4" s="1"/>
  <c r="D35" i="4"/>
  <c r="O28" i="4"/>
  <c r="N28" i="4"/>
  <c r="N29" i="4" s="1"/>
  <c r="M28" i="4"/>
  <c r="L28" i="4"/>
  <c r="L29" i="4" s="1"/>
  <c r="K28" i="4"/>
  <c r="J28" i="4"/>
  <c r="J29" i="4" s="1"/>
  <c r="I28" i="4"/>
  <c r="H28" i="4"/>
  <c r="G28" i="4"/>
  <c r="F28" i="4"/>
  <c r="F29" i="4" s="1"/>
  <c r="E28" i="4"/>
  <c r="E29" i="4" s="1"/>
  <c r="D23" i="4"/>
  <c r="I19" i="4"/>
  <c r="H19" i="4"/>
  <c r="K19" i="4" s="1"/>
  <c r="N19" i="4" s="1"/>
  <c r="G19" i="4"/>
  <c r="J17" i="4"/>
  <c r="M17" i="4" s="1"/>
  <c r="I17" i="4"/>
  <c r="L17" i="4" s="1"/>
  <c r="H17" i="4"/>
  <c r="K17" i="4" s="1"/>
  <c r="N17" i="4" s="1"/>
  <c r="G17" i="4"/>
  <c r="H16" i="4"/>
  <c r="H11" i="4" s="1"/>
  <c r="H12" i="4" s="1"/>
  <c r="F16" i="4"/>
  <c r="F11" i="4" s="1"/>
  <c r="D15" i="4"/>
  <c r="O11" i="4"/>
  <c r="N11" i="4"/>
  <c r="N26" i="4" s="1"/>
  <c r="N36" i="4" s="1"/>
  <c r="K11" i="4"/>
  <c r="K23" i="4" s="1"/>
  <c r="E11" i="4"/>
  <c r="E12" i="4" s="1"/>
  <c r="H29" i="4" l="1"/>
  <c r="G29" i="4"/>
  <c r="I29" i="4"/>
  <c r="K29" i="4"/>
  <c r="M29" i="4"/>
  <c r="O29" i="4"/>
  <c r="F12" i="4"/>
  <c r="K12" i="4"/>
  <c r="N12" i="4"/>
  <c r="N35" i="4"/>
  <c r="E35" i="4"/>
  <c r="E26" i="4"/>
  <c r="O35" i="4"/>
  <c r="O26" i="4"/>
  <c r="F26" i="4"/>
  <c r="F36" i="4" s="1"/>
  <c r="F23" i="4"/>
  <c r="F35" i="4"/>
  <c r="O17" i="4"/>
  <c r="J19" i="4"/>
  <c r="G16" i="4"/>
  <c r="G11" i="4" s="1"/>
  <c r="G12" i="4" s="1"/>
  <c r="L19" i="4"/>
  <c r="O19" i="4" s="1"/>
  <c r="I16" i="4"/>
  <c r="I11" i="4" s="1"/>
  <c r="I12" i="4" s="1"/>
  <c r="O23" i="4"/>
  <c r="K35" i="4"/>
  <c r="K26" i="4"/>
  <c r="H26" i="4"/>
  <c r="H23" i="4"/>
  <c r="K24" i="4" s="1"/>
  <c r="K25" i="4" s="1"/>
  <c r="H35" i="4"/>
  <c r="E23" i="4"/>
  <c r="E24" i="4" s="1"/>
  <c r="E25" i="4" s="1"/>
  <c r="H39" i="4"/>
  <c r="N23" i="4"/>
  <c r="N24" i="4" s="1"/>
  <c r="N25" i="4" s="1"/>
  <c r="G39" i="4"/>
  <c r="I39" i="4"/>
  <c r="K36" i="4" l="1"/>
  <c r="K27" i="4"/>
  <c r="F24" i="4"/>
  <c r="F25" i="4" s="1"/>
  <c r="H36" i="4"/>
  <c r="H27" i="4"/>
  <c r="N27" i="4"/>
  <c r="O36" i="4"/>
  <c r="E36" i="4"/>
  <c r="F27" i="4"/>
  <c r="E27" i="4"/>
  <c r="G41" i="4"/>
  <c r="J39" i="4"/>
  <c r="H41" i="4"/>
  <c r="K39" i="4"/>
  <c r="M19" i="4"/>
  <c r="M16" i="4" s="1"/>
  <c r="M11" i="4" s="1"/>
  <c r="M12" i="4" s="1"/>
  <c r="J16" i="4"/>
  <c r="J11" i="4" s="1"/>
  <c r="J12" i="4" s="1"/>
  <c r="I41" i="4"/>
  <c r="L39" i="4"/>
  <c r="H24" i="4"/>
  <c r="H25" i="4" s="1"/>
  <c r="I35" i="4"/>
  <c r="I26" i="4"/>
  <c r="I23" i="4"/>
  <c r="I24" i="4" s="1"/>
  <c r="I25" i="4" s="1"/>
  <c r="G35" i="4"/>
  <c r="G26" i="4"/>
  <c r="G23" i="4"/>
  <c r="G24" i="4" s="1"/>
  <c r="G25" i="4" s="1"/>
  <c r="L16" i="4"/>
  <c r="L11" i="4" s="1"/>
  <c r="I36" i="4" l="1"/>
  <c r="I27" i="4"/>
  <c r="L12" i="4"/>
  <c r="O12" i="4"/>
  <c r="G36" i="4"/>
  <c r="G27" i="4"/>
  <c r="L26" i="4"/>
  <c r="L23" i="4"/>
  <c r="L35" i="4"/>
  <c r="M35" i="4"/>
  <c r="M26" i="4"/>
  <c r="M23" i="4"/>
  <c r="L41" i="4"/>
  <c r="O39" i="4"/>
  <c r="O41" i="4" s="1"/>
  <c r="J26" i="4"/>
  <c r="J23" i="4"/>
  <c r="J24" i="4" s="1"/>
  <c r="J25" i="4" s="1"/>
  <c r="J35" i="4"/>
  <c r="K41" i="4"/>
  <c r="N39" i="4"/>
  <c r="N41" i="4" s="1"/>
  <c r="J41" i="4"/>
  <c r="M39" i="4"/>
  <c r="M41" i="4" s="1"/>
  <c r="J36" i="4" l="1"/>
  <c r="J27" i="4"/>
  <c r="L36" i="4"/>
  <c r="L27" i="4"/>
  <c r="O27" i="4"/>
  <c r="M36" i="4"/>
  <c r="M27" i="4"/>
  <c r="M24" i="4"/>
  <c r="M25" i="4" s="1"/>
  <c r="L24" i="4"/>
  <c r="L25" i="4" s="1"/>
  <c r="O24" i="4"/>
  <c r="O25" i="4" s="1"/>
</calcChain>
</file>

<file path=xl/comments1.xml><?xml version="1.0" encoding="utf-8"?>
<comments xmlns="http://schemas.openxmlformats.org/spreadsheetml/2006/main">
  <authors>
    <author/>
  </authors>
  <commentList>
    <comment ref="F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G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H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I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J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K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L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M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N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O11" authorId="0" shapeId="0">
      <text>
        <r>
          <rPr>
            <sz val="10"/>
            <rFont val="Arial"/>
            <family val="2"/>
            <charset val="204"/>
          </rPr>
          <t>Доходы в том числе: доходы от предпринимательской деятельности, млн.руб. + Доходы в том числе: оплата труда, млн.руб. + Доходы в том числе: социальные трансферты -всего, млн.руб. + Доходы - доходы от собственности, млн.руб. + Доходы - другие доходы, млн.руб.</t>
        </r>
      </text>
    </comment>
    <comment ref="F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G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H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I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J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K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L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M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N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  <comment ref="O16" authorId="0" shapeId="0">
      <text>
        <r>
          <rPr>
            <sz val="10"/>
            <rFont val="Arial"/>
            <family val="2"/>
            <charset val="204"/>
          </rPr>
          <t>Доходы в т.ч. пенсии, млн.руб. + Доходы - пособия и социальная помощь, млн.руб. + Доходы - стипендии, млн.руб.</t>
        </r>
      </text>
    </comment>
  </commentList>
</comments>
</file>

<file path=xl/sharedStrings.xml><?xml version="1.0" encoding="utf-8"?>
<sst xmlns="http://schemas.openxmlformats.org/spreadsheetml/2006/main" count="86" uniqueCount="55">
  <si>
    <t>Денежные доходы и расходы населения</t>
  </si>
  <si>
    <t>Показатели</t>
  </si>
  <si>
    <t>Единица измерения</t>
  </si>
  <si>
    <t>Отчет</t>
  </si>
  <si>
    <t>Оценка</t>
  </si>
  <si>
    <t>Прогноз</t>
  </si>
  <si>
    <t>2018</t>
  </si>
  <si>
    <t>2019</t>
  </si>
  <si>
    <t>2020</t>
  </si>
  <si>
    <t>2015</t>
  </si>
  <si>
    <t>2016</t>
  </si>
  <si>
    <t>2017</t>
  </si>
  <si>
    <t>Прогноз - Вариант 2 (Базовый)</t>
  </si>
  <si>
    <t>Прогноз - Вариант 3 (Целевой)</t>
  </si>
  <si>
    <t>Доходы – всего</t>
  </si>
  <si>
    <t>млн.руб.</t>
  </si>
  <si>
    <t>в том числе:</t>
  </si>
  <si>
    <t/>
  </si>
  <si>
    <t>доходы от предпринимательской деятельности</t>
  </si>
  <si>
    <t>оплата труда</t>
  </si>
  <si>
    <t>социальные трансферты -всего</t>
  </si>
  <si>
    <t>в т.ч. пенсии</t>
  </si>
  <si>
    <t>пособия и социальная помощь</t>
  </si>
  <si>
    <t>стипендии</t>
  </si>
  <si>
    <t>доходы от собственности</t>
  </si>
  <si>
    <t>другие доходы</t>
  </si>
  <si>
    <t>Реальные располагаемые денежные доходы населения</t>
  </si>
  <si>
    <t>в % к пред.году</t>
  </si>
  <si>
    <t>Денежные доходы в расчете на душу населения</t>
  </si>
  <si>
    <t>рублей</t>
  </si>
  <si>
    <t>Расходы и сбережения – всего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</si>
  <si>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</si>
  <si>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</si>
  <si>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</si>
  <si>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другие расходы (прирост вкладов в банках, приобретение недвижимости, валюты, облигаций, государственных займов, ценных бумаг, изменение задолженности по ссудам и пр.)</t>
  </si>
  <si>
    <t>Среднемесячные денежные доходы на душу населения</t>
  </si>
  <si>
    <t>Средний размер назначенных месячных пенсий пенсионеров, состоящих на учете в органах Пенсионного Фонда (на конец периода)</t>
  </si>
  <si>
    <t>Величина прожиточного минимума в среднем на душу населения в месяц</t>
  </si>
  <si>
    <t>Реальный размер назначенных пенсий</t>
  </si>
  <si>
    <t>в % к пред. году</t>
  </si>
  <si>
    <t>Численность населения с денежными доходами ниже прожиточного минимума в % ко всему населению</t>
  </si>
  <si>
    <t>%</t>
  </si>
  <si>
    <t>численность</t>
  </si>
  <si>
    <t>Дефляторы (ИПЦ)</t>
  </si>
  <si>
    <t>Доходы - всего - обязательные платежи</t>
  </si>
  <si>
    <t>% роста</t>
  </si>
  <si>
    <t>Среднемесячная заработная плата</t>
  </si>
  <si>
    <t>Прогноз - Вариант 1 (Консерва-тивный)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</si>
  <si>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</si>
  <si>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</si>
  <si>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</si>
  <si>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Превышение доходов над расходами (+) или расходов над доходами(-)</t>
  </si>
  <si>
    <t>Приложение №6</t>
  </si>
  <si>
    <t>А.А. Имангулов</t>
  </si>
  <si>
    <t xml:space="preserve">Председатель Совета городского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</si>
</sst>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u/>
      <sz val="9"/>
      <color rgb="FF000080"/>
      <name val="Times New Roman"/>
      <family val="1"/>
      <charset val="204"/>
    </font>
    <font>
      <u/>
      <sz val="9"/>
      <color rgb="FFC0C0C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trike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2" fillId="0" borderId="0" xfId="0" applyFont="1" applyAlignment="1" applyProtection="1">
      <alignment vertical="top"/>
      <protection locked="0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5" fillId="0" borderId="0" xfId="0" applyFont="1" applyProtection="1"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5" fillId="2" borderId="0" xfId="0" applyFont="1" applyFill="1" applyProtection="1"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hidden="1"/>
    </xf>
    <xf numFmtId="49" fontId="6" fillId="2" borderId="5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vertical="top"/>
      <protection locked="0"/>
    </xf>
    <xf numFmtId="0" fontId="10" fillId="0" borderId="4" xfId="0" applyFont="1" applyBorder="1" applyAlignment="1" applyProtection="1">
      <alignment vertical="top"/>
      <protection locked="0"/>
    </xf>
    <xf numFmtId="0" fontId="10" fillId="0" borderId="0" xfId="0" applyFont="1" applyProtection="1">
      <protection locked="0"/>
    </xf>
    <xf numFmtId="2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1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vertical="top"/>
      <protection locked="0"/>
    </xf>
    <xf numFmtId="0" fontId="10" fillId="2" borderId="0" xfId="0" applyFont="1" applyFill="1" applyProtection="1">
      <protection locked="0"/>
    </xf>
    <xf numFmtId="0" fontId="13" fillId="2" borderId="2" xfId="0" applyFont="1" applyFill="1" applyBorder="1" applyAlignment="1" applyProtection="1">
      <alignment vertical="top"/>
      <protection locked="0"/>
    </xf>
    <xf numFmtId="0" fontId="13" fillId="2" borderId="4" xfId="0" applyFont="1" applyFill="1" applyBorder="1" applyAlignment="1" applyProtection="1">
      <alignment vertical="top"/>
      <protection locked="0"/>
    </xf>
    <xf numFmtId="0" fontId="13" fillId="2" borderId="0" xfId="0" applyFont="1" applyFill="1" applyProtection="1">
      <protection locked="0"/>
    </xf>
    <xf numFmtId="164" fontId="10" fillId="0" borderId="2" xfId="0" applyNumberFormat="1" applyFont="1" applyBorder="1" applyAlignment="1" applyProtection="1">
      <alignment vertical="top"/>
      <protection locked="0"/>
    </xf>
    <xf numFmtId="164" fontId="10" fillId="2" borderId="4" xfId="0" applyNumberFormat="1" applyFont="1" applyFill="1" applyBorder="1" applyAlignment="1" applyProtection="1">
      <alignment vertical="top"/>
      <protection locked="0"/>
    </xf>
    <xf numFmtId="164" fontId="10" fillId="2" borderId="0" xfId="0" applyNumberFormat="1" applyFont="1" applyFill="1" applyProtection="1">
      <protection locked="0"/>
    </xf>
    <xf numFmtId="164" fontId="10" fillId="0" borderId="0" xfId="0" applyNumberFormat="1" applyFont="1" applyProtection="1">
      <protection locked="0"/>
    </xf>
    <xf numFmtId="0" fontId="10" fillId="3" borderId="2" xfId="0" applyFont="1" applyFill="1" applyBorder="1" applyAlignment="1" applyProtection="1">
      <alignment vertical="top"/>
      <protection locked="0"/>
    </xf>
    <xf numFmtId="0" fontId="13" fillId="0" borderId="2" xfId="0" applyFont="1" applyBorder="1" applyAlignment="1" applyProtection="1">
      <alignment vertical="top"/>
      <protection locked="0"/>
    </xf>
    <xf numFmtId="0" fontId="13" fillId="0" borderId="4" xfId="0" applyFont="1" applyBorder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0" fillId="2" borderId="2" xfId="0" applyFont="1" applyFill="1" applyBorder="1" applyAlignment="1" applyProtection="1">
      <alignment vertical="top"/>
      <protection locked="0"/>
    </xf>
    <xf numFmtId="2" fontId="13" fillId="2" borderId="2" xfId="0" applyNumberFormat="1" applyFont="1" applyFill="1" applyBorder="1" applyAlignment="1" applyProtection="1">
      <alignment vertical="top"/>
      <protection locked="0"/>
    </xf>
    <xf numFmtId="2" fontId="13" fillId="2" borderId="4" xfId="0" applyNumberFormat="1" applyFont="1" applyFill="1" applyBorder="1" applyAlignment="1" applyProtection="1">
      <alignment vertical="top"/>
      <protection locked="0"/>
    </xf>
    <xf numFmtId="2" fontId="13" fillId="2" borderId="0" xfId="0" applyNumberFormat="1" applyFont="1" applyFill="1" applyProtection="1">
      <protection locked="0"/>
    </xf>
    <xf numFmtId="1" fontId="9" fillId="2" borderId="4" xfId="0" applyNumberFormat="1" applyFont="1" applyFill="1" applyBorder="1" applyAlignment="1" applyProtection="1">
      <alignment horizontal="center" vertical="center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13" fillId="3" borderId="2" xfId="0" applyFont="1" applyFill="1" applyBorder="1" applyAlignment="1" applyProtection="1">
      <alignment vertical="top"/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 applyProtection="1">
      <alignment horizontal="left" vertical="center" wrapText="1"/>
      <protection hidden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 indent="2"/>
      <protection hidden="1"/>
    </xf>
    <xf numFmtId="164" fontId="8" fillId="2" borderId="3" xfId="0" applyNumberFormat="1" applyFont="1" applyFill="1" applyBorder="1" applyAlignment="1" applyProtection="1">
      <alignment horizontal="left" vertical="center" wrapText="1" indent="2"/>
      <protection hidden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 indent="4"/>
      <protection hidden="1"/>
    </xf>
    <xf numFmtId="2" fontId="8" fillId="2" borderId="3" xfId="0" applyNumberFormat="1" applyFont="1" applyFill="1" applyBorder="1" applyAlignment="1" applyProtection="1">
      <alignment horizontal="left" vertical="center" wrapText="1"/>
      <protection hidden="1"/>
    </xf>
    <xf numFmtId="2" fontId="8" fillId="2" borderId="3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right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Protection="1">
      <protection locked="0"/>
    </xf>
    <xf numFmtId="2" fontId="16" fillId="0" borderId="0" xfId="0" applyNumberFormat="1" applyFont="1" applyProtection="1">
      <protection locked="0"/>
    </xf>
    <xf numFmtId="0" fontId="16" fillId="2" borderId="0" xfId="0" applyFont="1" applyFill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54;&#1050;&#1059;&#1052;&#1045;&#1053;&#1058;&#1067;/&#1054;&#1057;&#1053;&#1054;&#1042;&#1053;&#1067;&#1045;%20%20&#1055;&#1040;&#1055;&#1050;&#1048;/&#1055;&#1088;&#1086;&#1075;&#1085;&#1086;&#1079;&#1099;/&#1055;&#1056;&#1054;&#1043;&#1053;&#1054;&#1047;%202018-2020/&#1060;&#1054;&#1056;&#1052;&#1067;%202018-2020/&#1047;&#1040;&#1057;&#1045;&#1044;&#1040;&#1053;&#1048;&#1045;%20&#1057;&#1054;&#1042;&#1045;&#1058;&#1040;%20&#1055;&#1056;&#1054;&#1043;&#1053;&#1054;&#1047;%202018-2020%20&#1075;&#1075;/&#1050;&#1069;5&#1080;&#1079;&#1084;.%20&#1055;&#1088;&#1086;&#1075;&#1085;&#1086;&#1079;&#1085;&#1099;&#1081;%20&#1088;&#1072;&#1089;&#1095;&#1077;&#1090;%20&#1087;&#1086;%20&#1090;&#1088;&#1091;&#1076;&#1091;%20(&#1092;&#1086;&#1088;&#1084;&#1072;%20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54;&#1050;&#1059;&#1052;&#1045;&#1053;&#1058;&#1067;/&#1054;&#1057;&#1053;&#1054;&#1042;&#1053;&#1067;&#1045;%20%20&#1055;&#1040;&#1055;&#1050;&#1048;/&#1055;&#1088;&#1086;&#1075;&#1085;&#1086;&#1079;&#1099;/&#1055;&#1056;&#1054;&#1043;&#1053;&#1054;&#1047;%202018-2020/&#1060;&#1054;&#1056;&#1052;&#1067;%202018-2020/&#1060;&#1054;&#1056;&#1052;&#1067;%20-%20&#1088;&#1072;&#1073;&#1086;&#1095;&#1072;&#1103;/&#1043;&#1054;&#1058;&#1054;&#1042;&#1067;&#1045;%20&#1050;&#1069;/5.%20&#1055;&#1088;&#1086;&#1075;&#1085;&#1086;&#1079;&#1085;&#1099;&#1081;%20&#1088;&#1072;&#1089;&#1095;&#1077;&#1090;%20&#1087;&#1086;%20&#1090;&#1088;&#1091;&#1076;&#1091;%20(&#1092;&#1086;&#1088;&#1084;&#1072;%20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 данных"/>
      <sheetName val="Перенос данных"/>
    </sheetNames>
    <sheetDataSet>
      <sheetData sheetId="0">
        <row r="35">
          <cell r="D35">
            <v>11703338.699999999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 данных"/>
      <sheetName val="Перенос данных"/>
    </sheetNames>
    <sheetDataSet>
      <sheetData sheetId="0">
        <row r="8">
          <cell r="D8">
            <v>113052</v>
          </cell>
          <cell r="E8">
            <v>113777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2"/>
  <sheetViews>
    <sheetView tabSelected="1" view="pageBreakPreview" zoomScale="85" zoomScaleNormal="100" zoomScaleSheetLayoutView="85" workbookViewId="0">
      <selection activeCell="G43" sqref="G43"/>
    </sheetView>
  </sheetViews>
  <sheetFormatPr defaultColWidth="10.140625" defaultRowHeight="12.75" x14ac:dyDescent="0.2"/>
  <cols>
    <col min="1" max="1" width="2.7109375" style="3" customWidth="1"/>
    <col min="2" max="2" width="42.5703125" style="3" customWidth="1"/>
    <col min="3" max="3" width="20.28515625" style="3" customWidth="1"/>
    <col min="4" max="4" width="11.85546875" style="3" hidden="1" customWidth="1"/>
    <col min="5" max="6" width="11.85546875" style="3" customWidth="1"/>
    <col min="7" max="7" width="13.7109375" style="3" customWidth="1"/>
    <col min="8" max="8" width="14.5703125" style="3" customWidth="1"/>
    <col min="9" max="9" width="13.85546875" style="3" customWidth="1"/>
    <col min="10" max="11" width="14.140625" style="3" customWidth="1"/>
    <col min="12" max="12" width="13.85546875" style="3" customWidth="1"/>
    <col min="13" max="14" width="14.42578125" style="3" customWidth="1"/>
    <col min="15" max="15" width="13.85546875" style="3" customWidth="1"/>
    <col min="16" max="16" width="10.140625" style="3" customWidth="1"/>
    <col min="17" max="16384" width="10.140625" style="3"/>
  </cols>
  <sheetData>
    <row r="1" spans="1:19" ht="18.75" x14ac:dyDescent="0.3">
      <c r="L1" s="18" t="s">
        <v>52</v>
      </c>
      <c r="M1" s="18"/>
      <c r="N1" s="18"/>
      <c r="O1" s="18"/>
    </row>
    <row r="2" spans="1:19" ht="18.75" x14ac:dyDescent="0.3">
      <c r="L2" s="18" t="s">
        <v>48</v>
      </c>
      <c r="M2" s="18"/>
      <c r="N2" s="18"/>
      <c r="O2" s="18"/>
    </row>
    <row r="3" spans="1:19" ht="18.75" x14ac:dyDescent="0.3">
      <c r="L3" s="18" t="s">
        <v>49</v>
      </c>
      <c r="M3" s="18"/>
      <c r="N3" s="18"/>
      <c r="O3" s="18"/>
    </row>
    <row r="4" spans="1:19" ht="18.75" x14ac:dyDescent="0.3">
      <c r="A4" s="1"/>
      <c r="B4" s="2"/>
      <c r="C4" s="36"/>
      <c r="D4" s="54"/>
      <c r="E4" s="54"/>
      <c r="F4" s="1"/>
      <c r="G4" s="1"/>
      <c r="H4" s="1"/>
      <c r="I4" s="1"/>
      <c r="J4" s="1"/>
      <c r="K4" s="1"/>
      <c r="L4" s="18" t="s">
        <v>50</v>
      </c>
      <c r="M4" s="18"/>
      <c r="N4" s="18"/>
      <c r="O4" s="18"/>
      <c r="P4" s="1"/>
    </row>
    <row r="5" spans="1:19" ht="18.75" x14ac:dyDescent="0.3">
      <c r="A5" s="1"/>
      <c r="B5" s="2"/>
      <c r="C5" s="38"/>
      <c r="D5" s="38"/>
      <c r="E5" s="38"/>
      <c r="F5" s="1"/>
      <c r="G5" s="1"/>
      <c r="H5" s="1"/>
      <c r="I5" s="1"/>
      <c r="J5" s="1"/>
      <c r="K5" s="1"/>
      <c r="L5" s="18"/>
      <c r="M5" s="18"/>
      <c r="N5" s="18"/>
      <c r="O5" s="18"/>
      <c r="P5" s="1"/>
    </row>
    <row r="6" spans="1:19" ht="20.25" x14ac:dyDescent="0.2">
      <c r="A6" s="1"/>
      <c r="B6" s="55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"/>
    </row>
    <row r="7" spans="1:19" x14ac:dyDescent="0.2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9" s="13" customFormat="1" ht="18.75" x14ac:dyDescent="0.3">
      <c r="A8" s="11"/>
      <c r="B8" s="51" t="s">
        <v>1</v>
      </c>
      <c r="C8" s="51" t="s">
        <v>2</v>
      </c>
      <c r="D8" s="51" t="s">
        <v>3</v>
      </c>
      <c r="E8" s="51" t="s">
        <v>3</v>
      </c>
      <c r="F8" s="51" t="s">
        <v>4</v>
      </c>
      <c r="G8" s="51" t="s">
        <v>5</v>
      </c>
      <c r="H8" s="52"/>
      <c r="I8" s="52"/>
      <c r="J8" s="52"/>
      <c r="K8" s="52"/>
      <c r="L8" s="52"/>
      <c r="M8" s="52"/>
      <c r="N8" s="52"/>
      <c r="O8" s="52"/>
      <c r="P8" s="12"/>
    </row>
    <row r="9" spans="1:19" s="13" customFormat="1" ht="18.75" x14ac:dyDescent="0.3">
      <c r="A9" s="11"/>
      <c r="B9" s="52"/>
      <c r="C9" s="52"/>
      <c r="D9" s="52"/>
      <c r="E9" s="52"/>
      <c r="F9" s="52"/>
      <c r="G9" s="51" t="s">
        <v>6</v>
      </c>
      <c r="H9" s="51"/>
      <c r="I9" s="51"/>
      <c r="J9" s="51" t="s">
        <v>7</v>
      </c>
      <c r="K9" s="51"/>
      <c r="L9" s="51"/>
      <c r="M9" s="51" t="s">
        <v>8</v>
      </c>
      <c r="N9" s="51"/>
      <c r="O9" s="51"/>
      <c r="P9" s="12"/>
    </row>
    <row r="10" spans="1:19" s="13" customFormat="1" ht="112.5" x14ac:dyDescent="0.3">
      <c r="A10" s="11"/>
      <c r="B10" s="51"/>
      <c r="C10" s="51"/>
      <c r="D10" s="39" t="s">
        <v>9</v>
      </c>
      <c r="E10" s="39" t="s">
        <v>10</v>
      </c>
      <c r="F10" s="39" t="s">
        <v>11</v>
      </c>
      <c r="G10" s="39" t="s">
        <v>47</v>
      </c>
      <c r="H10" s="39" t="s">
        <v>12</v>
      </c>
      <c r="I10" s="39" t="s">
        <v>13</v>
      </c>
      <c r="J10" s="39" t="s">
        <v>47</v>
      </c>
      <c r="K10" s="39" t="s">
        <v>12</v>
      </c>
      <c r="L10" s="39" t="s">
        <v>13</v>
      </c>
      <c r="M10" s="39" t="s">
        <v>47</v>
      </c>
      <c r="N10" s="39" t="s">
        <v>12</v>
      </c>
      <c r="O10" s="39" t="s">
        <v>13</v>
      </c>
      <c r="P10" s="12"/>
    </row>
    <row r="11" spans="1:19" s="13" customFormat="1" ht="19.5" x14ac:dyDescent="0.3">
      <c r="A11" s="11"/>
      <c r="B11" s="40" t="s">
        <v>14</v>
      </c>
      <c r="C11" s="41" t="s">
        <v>15</v>
      </c>
      <c r="D11" s="15">
        <v>41177.64</v>
      </c>
      <c r="E11" s="15">
        <f t="shared" ref="E11:O11" si="0">E14+E15+E16+E21+E22</f>
        <v>42835.199999999997</v>
      </c>
      <c r="F11" s="15">
        <f t="shared" si="0"/>
        <v>44311.1</v>
      </c>
      <c r="G11" s="15">
        <f t="shared" si="0"/>
        <v>45887.697</v>
      </c>
      <c r="H11" s="15">
        <f t="shared" si="0"/>
        <v>46271.8465</v>
      </c>
      <c r="I11" s="15">
        <f t="shared" si="0"/>
        <v>46515.196000000004</v>
      </c>
      <c r="J11" s="15">
        <f t="shared" si="0"/>
        <v>47438.666924999998</v>
      </c>
      <c r="K11" s="15">
        <f t="shared" si="0"/>
        <v>48267.8</v>
      </c>
      <c r="L11" s="15">
        <f t="shared" si="0"/>
        <v>48812.999840000004</v>
      </c>
      <c r="M11" s="15">
        <f t="shared" si="0"/>
        <v>49235.279932749996</v>
      </c>
      <c r="N11" s="15">
        <f t="shared" si="0"/>
        <v>50521.7</v>
      </c>
      <c r="O11" s="15">
        <f t="shared" si="0"/>
        <v>51431.5</v>
      </c>
      <c r="P11" s="12"/>
    </row>
    <row r="12" spans="1:19" s="13" customFormat="1" ht="19.5" hidden="1" x14ac:dyDescent="0.3">
      <c r="A12" s="26"/>
      <c r="B12" s="40"/>
      <c r="C12" s="41" t="s">
        <v>41</v>
      </c>
      <c r="D12" s="15"/>
      <c r="E12" s="15">
        <f>E11/D11*100</f>
        <v>104.02538853610844</v>
      </c>
      <c r="F12" s="15">
        <f>F11/E11*100</f>
        <v>103.44553077842522</v>
      </c>
      <c r="G12" s="15">
        <f>G11/F11*100</f>
        <v>103.55801819408681</v>
      </c>
      <c r="H12" s="15">
        <f>H11/F11*100</f>
        <v>104.42495559803299</v>
      </c>
      <c r="I12" s="15">
        <f t="shared" ref="I12:O12" si="1">I11/F11*100</f>
        <v>104.97413966252249</v>
      </c>
      <c r="J12" s="15">
        <f t="shared" si="1"/>
        <v>103.37992539699692</v>
      </c>
      <c r="K12" s="15">
        <f t="shared" si="1"/>
        <v>104.3135376065012</v>
      </c>
      <c r="L12" s="15">
        <f t="shared" si="1"/>
        <v>104.93989929656536</v>
      </c>
      <c r="M12" s="15">
        <f t="shared" si="1"/>
        <v>103.78723333560454</v>
      </c>
      <c r="N12" s="15">
        <f t="shared" si="1"/>
        <v>104.6695726757797</v>
      </c>
      <c r="O12" s="15">
        <f t="shared" si="1"/>
        <v>105.36435000631586</v>
      </c>
      <c r="P12" s="12"/>
    </row>
    <row r="13" spans="1:19" s="13" customFormat="1" ht="19.5" x14ac:dyDescent="0.3">
      <c r="A13" s="11"/>
      <c r="B13" s="40" t="s">
        <v>16</v>
      </c>
      <c r="C13" s="41" t="s">
        <v>17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</row>
    <row r="14" spans="1:19" s="13" customFormat="1" ht="58.5" x14ac:dyDescent="0.3">
      <c r="A14" s="11"/>
      <c r="B14" s="42" t="s">
        <v>18</v>
      </c>
      <c r="C14" s="41" t="s">
        <v>15</v>
      </c>
      <c r="D14" s="15">
        <v>3431.3999999999996</v>
      </c>
      <c r="E14" s="15">
        <v>3499</v>
      </c>
      <c r="F14" s="15">
        <v>3520</v>
      </c>
      <c r="G14" s="15">
        <v>3530</v>
      </c>
      <c r="H14" s="15">
        <v>3560</v>
      </c>
      <c r="I14" s="15">
        <v>3590</v>
      </c>
      <c r="J14" s="15">
        <v>3570</v>
      </c>
      <c r="K14" s="15">
        <v>3600</v>
      </c>
      <c r="L14" s="15">
        <v>3630</v>
      </c>
      <c r="M14" s="15">
        <v>3610</v>
      </c>
      <c r="N14" s="15">
        <v>3650</v>
      </c>
      <c r="O14" s="15">
        <v>3720</v>
      </c>
      <c r="P14" s="17"/>
      <c r="Q14" s="18"/>
      <c r="R14" s="18"/>
      <c r="S14" s="18"/>
    </row>
    <row r="15" spans="1:19" s="21" customFormat="1" ht="19.5" x14ac:dyDescent="0.3">
      <c r="A15" s="19"/>
      <c r="B15" s="42" t="s">
        <v>19</v>
      </c>
      <c r="C15" s="41" t="s">
        <v>15</v>
      </c>
      <c r="D15" s="15">
        <f>'[1]Ввод данных'!D35/1000</f>
        <v>11703.338699999998</v>
      </c>
      <c r="E15" s="15">
        <v>12656.9</v>
      </c>
      <c r="F15" s="15">
        <v>12665.9</v>
      </c>
      <c r="G15" s="15">
        <v>13103.6</v>
      </c>
      <c r="H15" s="15">
        <v>13329.4</v>
      </c>
      <c r="I15" s="15">
        <v>13414.4</v>
      </c>
      <c r="J15" s="15">
        <v>13519.4</v>
      </c>
      <c r="K15" s="15">
        <v>13981.3</v>
      </c>
      <c r="L15" s="15">
        <v>14137.8</v>
      </c>
      <c r="M15" s="15">
        <v>14017.6</v>
      </c>
      <c r="N15" s="15">
        <v>14694</v>
      </c>
      <c r="O15" s="15">
        <v>14942.7</v>
      </c>
      <c r="P15" s="20"/>
    </row>
    <row r="16" spans="1:19" s="25" customFormat="1" ht="21.75" customHeight="1" x14ac:dyDescent="0.3">
      <c r="A16" s="22"/>
      <c r="B16" s="43" t="s">
        <v>20</v>
      </c>
      <c r="C16" s="44" t="s">
        <v>15</v>
      </c>
      <c r="D16" s="15">
        <v>5259.9</v>
      </c>
      <c r="E16" s="15">
        <v>5434.9</v>
      </c>
      <c r="F16" s="15">
        <f>F17+F19+F20</f>
        <v>5665.2</v>
      </c>
      <c r="G16" s="15">
        <f t="shared" ref="G16:M16" si="2">G17+G19+G20</f>
        <v>5834.0970000000007</v>
      </c>
      <c r="H16" s="15">
        <f t="shared" si="2"/>
        <v>5862.4464999999991</v>
      </c>
      <c r="I16" s="15">
        <f t="shared" si="2"/>
        <v>5890.7960000000003</v>
      </c>
      <c r="J16" s="15">
        <f t="shared" si="2"/>
        <v>5979.2669249999999</v>
      </c>
      <c r="K16" s="15">
        <v>6066.5</v>
      </c>
      <c r="L16" s="15">
        <f t="shared" si="2"/>
        <v>6125.1998400000002</v>
      </c>
      <c r="M16" s="15">
        <f t="shared" si="2"/>
        <v>6157.6799327500003</v>
      </c>
      <c r="N16" s="15">
        <v>6277.7</v>
      </c>
      <c r="O16" s="15">
        <v>6368.8</v>
      </c>
      <c r="P16" s="23"/>
      <c r="Q16" s="24"/>
      <c r="R16" s="24"/>
      <c r="S16" s="24"/>
    </row>
    <row r="17" spans="1:19" s="13" customFormat="1" ht="19.5" x14ac:dyDescent="0.3">
      <c r="A17" s="11"/>
      <c r="B17" s="45" t="s">
        <v>21</v>
      </c>
      <c r="C17" s="41" t="s">
        <v>15</v>
      </c>
      <c r="D17" s="15">
        <v>4794.2</v>
      </c>
      <c r="E17" s="15">
        <v>4986.8999999999996</v>
      </c>
      <c r="F17" s="15">
        <v>5166</v>
      </c>
      <c r="G17" s="15">
        <f>F17*1.03</f>
        <v>5320.9800000000005</v>
      </c>
      <c r="H17" s="15">
        <f>F17*1.035</f>
        <v>5346.8099999999995</v>
      </c>
      <c r="I17" s="15">
        <f>F17*1.04</f>
        <v>5372.64</v>
      </c>
      <c r="J17" s="15">
        <f>G17*1.025</f>
        <v>5454.0045</v>
      </c>
      <c r="K17" s="15">
        <f>H17*1.035</f>
        <v>5533.9483499999988</v>
      </c>
      <c r="L17" s="15">
        <f>I17*1.04</f>
        <v>5587.5456000000004</v>
      </c>
      <c r="M17" s="15">
        <f>J17*1.03</f>
        <v>5617.6246350000001</v>
      </c>
      <c r="N17" s="15">
        <f>K17*1.035</f>
        <v>5727.6365422499985</v>
      </c>
      <c r="O17" s="15">
        <f>L17*1.04</f>
        <v>5811.0474240000003</v>
      </c>
      <c r="P17" s="17"/>
      <c r="Q17" s="18"/>
      <c r="R17" s="18"/>
      <c r="S17" s="18"/>
    </row>
    <row r="18" spans="1:19" s="13" customFormat="1" ht="19.5" hidden="1" x14ac:dyDescent="0.3">
      <c r="A18" s="26"/>
      <c r="B18" s="45" t="s">
        <v>45</v>
      </c>
      <c r="C18" s="48"/>
      <c r="D18" s="15"/>
      <c r="E18" s="15">
        <v>103</v>
      </c>
      <c r="F18" s="16">
        <v>102.6</v>
      </c>
      <c r="G18" s="16">
        <v>103</v>
      </c>
      <c r="H18" s="16">
        <v>103.5</v>
      </c>
      <c r="I18" s="16">
        <v>104</v>
      </c>
      <c r="J18" s="16">
        <v>102.5</v>
      </c>
      <c r="K18" s="16">
        <v>103.5</v>
      </c>
      <c r="L18" s="16">
        <v>104</v>
      </c>
      <c r="M18" s="16">
        <v>103</v>
      </c>
      <c r="N18" s="16">
        <v>103.5</v>
      </c>
      <c r="O18" s="16">
        <v>104</v>
      </c>
      <c r="P18" s="17"/>
      <c r="Q18" s="18"/>
      <c r="R18" s="18"/>
      <c r="S18" s="18"/>
    </row>
    <row r="19" spans="1:19" s="13" customFormat="1" ht="41.25" customHeight="1" x14ac:dyDescent="0.3">
      <c r="A19" s="11"/>
      <c r="B19" s="45" t="s">
        <v>22</v>
      </c>
      <c r="C19" s="41" t="s">
        <v>15</v>
      </c>
      <c r="D19" s="15">
        <v>430</v>
      </c>
      <c r="E19" s="15">
        <v>448.9</v>
      </c>
      <c r="F19" s="15">
        <v>463.9</v>
      </c>
      <c r="G19" s="15">
        <f>F19*1.03</f>
        <v>477.81700000000001</v>
      </c>
      <c r="H19" s="15">
        <f>F19*1.035</f>
        <v>480.13649999999996</v>
      </c>
      <c r="I19" s="15">
        <f>F19*1.04</f>
        <v>482.45600000000002</v>
      </c>
      <c r="J19" s="15">
        <f>G19*1.025</f>
        <v>489.76242499999995</v>
      </c>
      <c r="K19" s="15">
        <f>H19*1.035</f>
        <v>496.9412774999999</v>
      </c>
      <c r="L19" s="15">
        <f>I19*1.04</f>
        <v>501.75424000000004</v>
      </c>
      <c r="M19" s="15">
        <f>J19*1.03</f>
        <v>504.45529774999994</v>
      </c>
      <c r="N19" s="15">
        <f>K19*1.035</f>
        <v>514.33422221249987</v>
      </c>
      <c r="O19" s="15">
        <f>L19*1.04</f>
        <v>521.82440960000008</v>
      </c>
      <c r="P19" s="12"/>
    </row>
    <row r="20" spans="1:19" s="13" customFormat="1" ht="19.5" x14ac:dyDescent="0.3">
      <c r="A20" s="11"/>
      <c r="B20" s="45" t="s">
        <v>23</v>
      </c>
      <c r="C20" s="41" t="s">
        <v>15</v>
      </c>
      <c r="D20" s="15">
        <v>35.699999999999996</v>
      </c>
      <c r="E20" s="15">
        <v>35.1</v>
      </c>
      <c r="F20" s="15">
        <v>35.299999999999997</v>
      </c>
      <c r="G20" s="15">
        <v>35.299999999999997</v>
      </c>
      <c r="H20" s="15">
        <v>35.5</v>
      </c>
      <c r="I20" s="15">
        <v>35.700000000000003</v>
      </c>
      <c r="J20" s="15">
        <v>35.5</v>
      </c>
      <c r="K20" s="15">
        <v>35.700000000000003</v>
      </c>
      <c r="L20" s="15">
        <v>35.9</v>
      </c>
      <c r="M20" s="15">
        <v>35.6</v>
      </c>
      <c r="N20" s="15">
        <v>35.799999999999997</v>
      </c>
      <c r="O20" s="15">
        <v>36</v>
      </c>
      <c r="P20" s="12"/>
    </row>
    <row r="21" spans="1:19" s="13" customFormat="1" ht="21.75" customHeight="1" x14ac:dyDescent="0.3">
      <c r="A21" s="11"/>
      <c r="B21" s="40" t="s">
        <v>24</v>
      </c>
      <c r="C21" s="41" t="s">
        <v>15</v>
      </c>
      <c r="D21" s="15">
        <v>6988</v>
      </c>
      <c r="E21" s="15">
        <v>6899.4</v>
      </c>
      <c r="F21" s="16">
        <v>6910</v>
      </c>
      <c r="G21" s="16">
        <v>7050</v>
      </c>
      <c r="H21" s="16">
        <v>7100</v>
      </c>
      <c r="I21" s="16">
        <v>7150</v>
      </c>
      <c r="J21" s="16">
        <v>7400</v>
      </c>
      <c r="K21" s="16">
        <v>7450</v>
      </c>
      <c r="L21" s="16">
        <v>7550</v>
      </c>
      <c r="M21" s="16">
        <v>7600</v>
      </c>
      <c r="N21" s="16">
        <v>7650</v>
      </c>
      <c r="O21" s="16">
        <v>7800</v>
      </c>
      <c r="P21" s="12"/>
    </row>
    <row r="22" spans="1:19" s="13" customFormat="1" ht="19.5" x14ac:dyDescent="0.3">
      <c r="A22" s="11"/>
      <c r="B22" s="40" t="s">
        <v>25</v>
      </c>
      <c r="C22" s="41" t="s">
        <v>15</v>
      </c>
      <c r="D22" s="15">
        <v>13795</v>
      </c>
      <c r="E22" s="15">
        <v>14345</v>
      </c>
      <c r="F22" s="15">
        <v>15550</v>
      </c>
      <c r="G22" s="15">
        <v>16370</v>
      </c>
      <c r="H22" s="15">
        <v>16420</v>
      </c>
      <c r="I22" s="15">
        <v>16470</v>
      </c>
      <c r="J22" s="15">
        <v>16970</v>
      </c>
      <c r="K22" s="15">
        <v>17170</v>
      </c>
      <c r="L22" s="15">
        <v>17370</v>
      </c>
      <c r="M22" s="15">
        <v>17850</v>
      </c>
      <c r="N22" s="15">
        <v>18250</v>
      </c>
      <c r="O22" s="15">
        <v>18600</v>
      </c>
      <c r="P22" s="12"/>
    </row>
    <row r="23" spans="1:19" s="13" customFormat="1" ht="39" hidden="1" x14ac:dyDescent="0.3">
      <c r="A23" s="26"/>
      <c r="B23" s="40" t="s">
        <v>44</v>
      </c>
      <c r="C23" s="41"/>
      <c r="D23" s="15">
        <f t="shared" ref="D23:O23" si="3">D11-D33</f>
        <v>39760.639999999999</v>
      </c>
      <c r="E23" s="15">
        <f t="shared" si="3"/>
        <v>41415.699999999997</v>
      </c>
      <c r="F23" s="15">
        <f t="shared" si="3"/>
        <v>42890.1</v>
      </c>
      <c r="G23" s="15">
        <f t="shared" si="3"/>
        <v>44465.697</v>
      </c>
      <c r="H23" s="15">
        <f t="shared" si="3"/>
        <v>44847.8465</v>
      </c>
      <c r="I23" s="15">
        <f t="shared" si="3"/>
        <v>45089.196000000004</v>
      </c>
      <c r="J23" s="15">
        <f t="shared" si="3"/>
        <v>46015.666924999998</v>
      </c>
      <c r="K23" s="15">
        <f t="shared" si="3"/>
        <v>46842.8</v>
      </c>
      <c r="L23" s="15">
        <f t="shared" si="3"/>
        <v>47385.999840000004</v>
      </c>
      <c r="M23" s="15">
        <f t="shared" si="3"/>
        <v>47811.279932749996</v>
      </c>
      <c r="N23" s="15">
        <f t="shared" si="3"/>
        <v>49095.7</v>
      </c>
      <c r="O23" s="15">
        <f t="shared" si="3"/>
        <v>50003.5</v>
      </c>
      <c r="P23" s="12"/>
    </row>
    <row r="24" spans="1:19" s="13" customFormat="1" ht="19.5" hidden="1" x14ac:dyDescent="0.3">
      <c r="A24" s="26"/>
      <c r="B24" s="40" t="s">
        <v>45</v>
      </c>
      <c r="C24" s="41"/>
      <c r="D24" s="15"/>
      <c r="E24" s="15">
        <f>E23/D23*100</f>
        <v>104.16255875156939</v>
      </c>
      <c r="F24" s="15">
        <f>F23/E23*100</f>
        <v>103.56000260770675</v>
      </c>
      <c r="G24" s="15">
        <f>G23/F23*100</f>
        <v>103.67356802618785</v>
      </c>
      <c r="H24" s="15">
        <f>H23/F23*100</f>
        <v>104.56456501616924</v>
      </c>
      <c r="I24" s="15">
        <f t="shared" ref="I24:O24" si="4">I23/F23*100</f>
        <v>105.12728112081811</v>
      </c>
      <c r="J24" s="15">
        <f t="shared" si="4"/>
        <v>103.48576549918917</v>
      </c>
      <c r="K24" s="15">
        <f t="shared" si="4"/>
        <v>104.44827044259529</v>
      </c>
      <c r="L24" s="15">
        <f t="shared" si="4"/>
        <v>105.09391172111387</v>
      </c>
      <c r="M24" s="15">
        <f t="shared" si="4"/>
        <v>103.90217751418585</v>
      </c>
      <c r="N24" s="15">
        <f t="shared" si="4"/>
        <v>104.80949046598408</v>
      </c>
      <c r="O24" s="15">
        <f t="shared" si="4"/>
        <v>105.52378375224339</v>
      </c>
      <c r="P24" s="12"/>
    </row>
    <row r="25" spans="1:19" s="29" customFormat="1" ht="40.5" customHeight="1" x14ac:dyDescent="0.3">
      <c r="A25" s="27"/>
      <c r="B25" s="40" t="s">
        <v>26</v>
      </c>
      <c r="C25" s="41" t="s">
        <v>27</v>
      </c>
      <c r="D25" s="15">
        <v>96.7</v>
      </c>
      <c r="E25" s="15">
        <f t="shared" ref="E25:O25" si="5">E24/E50*100</f>
        <v>99.29700548290694</v>
      </c>
      <c r="F25" s="15">
        <f t="shared" si="5"/>
        <v>99.961392478481429</v>
      </c>
      <c r="G25" s="15">
        <f t="shared" si="5"/>
        <v>100.07101160828944</v>
      </c>
      <c r="H25" s="15">
        <f t="shared" si="5"/>
        <v>101.02856523301375</v>
      </c>
      <c r="I25" s="15">
        <f t="shared" si="5"/>
        <v>101.57225229064552</v>
      </c>
      <c r="J25" s="15">
        <f t="shared" si="5"/>
        <v>99.986246859119973</v>
      </c>
      <c r="K25" s="15">
        <f t="shared" si="5"/>
        <v>101.01380120173624</v>
      </c>
      <c r="L25" s="15">
        <f t="shared" si="5"/>
        <v>101.63821249624165</v>
      </c>
      <c r="M25" s="15">
        <f t="shared" si="5"/>
        <v>100.48566490733641</v>
      </c>
      <c r="N25" s="15">
        <f t="shared" si="5"/>
        <v>101.4612686021143</v>
      </c>
      <c r="O25" s="15">
        <f t="shared" si="5"/>
        <v>102.15274322579224</v>
      </c>
      <c r="P25" s="28"/>
    </row>
    <row r="26" spans="1:19" s="29" customFormat="1" ht="36" customHeight="1" x14ac:dyDescent="0.3">
      <c r="A26" s="27"/>
      <c r="B26" s="40" t="s">
        <v>28</v>
      </c>
      <c r="C26" s="41" t="s">
        <v>29</v>
      </c>
      <c r="D26" s="15">
        <f t="shared" ref="D26:O26" si="6">D11/D48*1000000</f>
        <v>364236.28064961254</v>
      </c>
      <c r="E26" s="15">
        <f t="shared" si="6"/>
        <v>376483.82361988805</v>
      </c>
      <c r="F26" s="15">
        <f t="shared" si="6"/>
        <v>388966.81882022473</v>
      </c>
      <c r="G26" s="15">
        <f t="shared" si="6"/>
        <v>402700.28082492319</v>
      </c>
      <c r="H26" s="15">
        <f t="shared" si="6"/>
        <v>405893.39035087719</v>
      </c>
      <c r="I26" s="15">
        <f t="shared" si="6"/>
        <v>407849.1538798773</v>
      </c>
      <c r="J26" s="15">
        <f t="shared" si="6"/>
        <v>416128.65723684203</v>
      </c>
      <c r="K26" s="15">
        <f t="shared" si="6"/>
        <v>423216.13327487942</v>
      </c>
      <c r="L26" s="15">
        <f t="shared" si="6"/>
        <v>427808.93812445225</v>
      </c>
      <c r="M26" s="15">
        <f t="shared" si="6"/>
        <v>431699.07876150811</v>
      </c>
      <c r="N26" s="15">
        <f t="shared" si="6"/>
        <v>442784.3996494303</v>
      </c>
      <c r="O26" s="15">
        <f t="shared" si="6"/>
        <v>450560.66579062637</v>
      </c>
      <c r="P26" s="28"/>
    </row>
    <row r="27" spans="1:19" s="29" customFormat="1" ht="19.5" hidden="1" x14ac:dyDescent="0.3">
      <c r="A27" s="37"/>
      <c r="B27" s="40"/>
      <c r="C27" s="41" t="s">
        <v>41</v>
      </c>
      <c r="D27" s="15"/>
      <c r="E27" s="15">
        <f>E26/D26*100</f>
        <v>103.36252691479062</v>
      </c>
      <c r="F27" s="15">
        <f>F26/E26*100</f>
        <v>103.3156790324516</v>
      </c>
      <c r="G27" s="15">
        <f>G26/F26*100</f>
        <v>103.53075412611116</v>
      </c>
      <c r="H27" s="15">
        <f>H26/F26*100</f>
        <v>104.35167492743788</v>
      </c>
      <c r="I27" s="15">
        <f t="shared" ref="I27:O27" si="7">I26/F26*100</f>
        <v>104.85448479048279</v>
      </c>
      <c r="J27" s="15">
        <f t="shared" si="7"/>
        <v>103.33458332445437</v>
      </c>
      <c r="K27" s="15">
        <f t="shared" si="7"/>
        <v>104.26780611259214</v>
      </c>
      <c r="L27" s="15">
        <f t="shared" si="7"/>
        <v>104.89391336348184</v>
      </c>
      <c r="M27" s="15">
        <f t="shared" si="7"/>
        <v>103.74173257570291</v>
      </c>
      <c r="N27" s="15">
        <f t="shared" si="7"/>
        <v>104.62370520309095</v>
      </c>
      <c r="O27" s="15">
        <f t="shared" si="7"/>
        <v>105.3181982980345</v>
      </c>
      <c r="P27" s="28"/>
    </row>
    <row r="28" spans="1:19" s="18" customFormat="1" ht="19.5" x14ac:dyDescent="0.3">
      <c r="A28" s="30"/>
      <c r="B28" s="40" t="s">
        <v>30</v>
      </c>
      <c r="C28" s="41" t="s">
        <v>15</v>
      </c>
      <c r="D28" s="15">
        <v>41867.4</v>
      </c>
      <c r="E28" s="15">
        <f>E31+E33+E34</f>
        <v>43901.2</v>
      </c>
      <c r="F28" s="15">
        <f t="shared" ref="F28:O28" si="8">F31+F33+F34</f>
        <v>45918.3</v>
      </c>
      <c r="G28" s="15">
        <f t="shared" si="8"/>
        <v>48141.599999999999</v>
      </c>
      <c r="H28" s="15">
        <f t="shared" si="8"/>
        <v>48289.2</v>
      </c>
      <c r="I28" s="15">
        <f t="shared" si="8"/>
        <v>48436.4</v>
      </c>
      <c r="J28" s="15">
        <f t="shared" si="8"/>
        <v>50458.5</v>
      </c>
      <c r="K28" s="15">
        <f t="shared" si="8"/>
        <v>51018.1</v>
      </c>
      <c r="L28" s="15">
        <f t="shared" si="8"/>
        <v>51467.199999999997</v>
      </c>
      <c r="M28" s="15">
        <f t="shared" si="8"/>
        <v>53120.4</v>
      </c>
      <c r="N28" s="15">
        <f t="shared" si="8"/>
        <v>54119.7</v>
      </c>
      <c r="O28" s="15">
        <f t="shared" si="8"/>
        <v>54671.4</v>
      </c>
      <c r="P28" s="17"/>
    </row>
    <row r="29" spans="1:19" s="18" customFormat="1" ht="19.5" hidden="1" x14ac:dyDescent="0.3">
      <c r="A29" s="26"/>
      <c r="B29" s="40"/>
      <c r="C29" s="41" t="s">
        <v>41</v>
      </c>
      <c r="D29" s="15"/>
      <c r="E29" s="15">
        <f>E28/D28*100</f>
        <v>104.85771746036295</v>
      </c>
      <c r="F29" s="15">
        <f>F28/E28*100</f>
        <v>104.59463522637196</v>
      </c>
      <c r="G29" s="15">
        <f>G28/F28*100</f>
        <v>104.84186043472863</v>
      </c>
      <c r="H29" s="15">
        <f>H28/F28*100</f>
        <v>105.16330090617465</v>
      </c>
      <c r="I29" s="15">
        <f t="shared" ref="I29:O29" si="9">I28/F28*100</f>
        <v>105.48387026523194</v>
      </c>
      <c r="J29" s="15">
        <f t="shared" si="9"/>
        <v>104.81267760107681</v>
      </c>
      <c r="K29" s="15">
        <f t="shared" si="9"/>
        <v>105.65116009376838</v>
      </c>
      <c r="L29" s="15">
        <f t="shared" si="9"/>
        <v>106.25727758462642</v>
      </c>
      <c r="M29" s="15">
        <f t="shared" si="9"/>
        <v>105.27542435863135</v>
      </c>
      <c r="N29" s="15">
        <f t="shared" si="9"/>
        <v>106.07941103255511</v>
      </c>
      <c r="O29" s="15">
        <f t="shared" si="9"/>
        <v>106.22571268691516</v>
      </c>
      <c r="P29" s="17"/>
    </row>
    <row r="30" spans="1:19" s="13" customFormat="1" ht="19.5" x14ac:dyDescent="0.3">
      <c r="A30" s="11"/>
      <c r="B30" s="40" t="s">
        <v>16</v>
      </c>
      <c r="C30" s="41" t="s">
        <v>17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7"/>
      <c r="Q30" s="18"/>
    </row>
    <row r="31" spans="1:19" s="18" customFormat="1" ht="21.75" customHeight="1" x14ac:dyDescent="0.3">
      <c r="A31" s="30"/>
      <c r="B31" s="42" t="s">
        <v>31</v>
      </c>
      <c r="C31" s="41" t="s">
        <v>15</v>
      </c>
      <c r="D31" s="15">
        <v>38648.9</v>
      </c>
      <c r="E31" s="15">
        <v>40738.699999999997</v>
      </c>
      <c r="F31" s="15">
        <v>42747.3</v>
      </c>
      <c r="G31" s="15">
        <v>44967.6</v>
      </c>
      <c r="H31" s="15">
        <v>45111.199999999997</v>
      </c>
      <c r="I31" s="15">
        <v>45254.400000000001</v>
      </c>
      <c r="J31" s="15">
        <v>47282.5</v>
      </c>
      <c r="K31" s="15">
        <v>47838.1</v>
      </c>
      <c r="L31" s="15">
        <v>48283.199999999997</v>
      </c>
      <c r="M31" s="15">
        <v>49942.400000000001</v>
      </c>
      <c r="N31" s="15">
        <v>50937.7</v>
      </c>
      <c r="O31" s="15">
        <v>51485.4</v>
      </c>
      <c r="P31" s="17"/>
    </row>
    <row r="32" spans="1:19" s="18" customFormat="1" ht="21" customHeight="1" x14ac:dyDescent="0.3">
      <c r="A32" s="30"/>
      <c r="B32" s="45" t="s">
        <v>32</v>
      </c>
      <c r="C32" s="41" t="s">
        <v>15</v>
      </c>
      <c r="D32" s="15">
        <v>29440.199999999997</v>
      </c>
      <c r="E32" s="15">
        <v>31398.2</v>
      </c>
      <c r="F32" s="15">
        <v>32980.699999999997</v>
      </c>
      <c r="G32" s="15">
        <v>34713</v>
      </c>
      <c r="H32" s="15">
        <v>34784.400000000001</v>
      </c>
      <c r="I32" s="15">
        <v>34854.800000000003</v>
      </c>
      <c r="J32" s="15">
        <v>36462.5</v>
      </c>
      <c r="K32" s="15">
        <v>36863.800000000003</v>
      </c>
      <c r="L32" s="15">
        <v>37156.9</v>
      </c>
      <c r="M32" s="15">
        <v>38489.800000000003</v>
      </c>
      <c r="N32" s="15">
        <v>39221.199999999997</v>
      </c>
      <c r="O32" s="15">
        <v>39572.9</v>
      </c>
      <c r="P32" s="17"/>
    </row>
    <row r="33" spans="1:17" s="13" customFormat="1" ht="38.25" customHeight="1" x14ac:dyDescent="0.3">
      <c r="A33" s="11"/>
      <c r="B33" s="42" t="s">
        <v>33</v>
      </c>
      <c r="C33" s="41" t="s">
        <v>15</v>
      </c>
      <c r="D33" s="15">
        <v>1417</v>
      </c>
      <c r="E33" s="15">
        <v>1419.5</v>
      </c>
      <c r="F33" s="15">
        <v>1421</v>
      </c>
      <c r="G33" s="15">
        <v>1422</v>
      </c>
      <c r="H33" s="15">
        <v>1424</v>
      </c>
      <c r="I33" s="15">
        <v>1426</v>
      </c>
      <c r="J33" s="15">
        <v>1423</v>
      </c>
      <c r="K33" s="15">
        <v>1425</v>
      </c>
      <c r="L33" s="15">
        <v>1427</v>
      </c>
      <c r="M33" s="15">
        <v>1424</v>
      </c>
      <c r="N33" s="15">
        <v>1426</v>
      </c>
      <c r="O33" s="15">
        <v>1428</v>
      </c>
      <c r="P33" s="17"/>
      <c r="Q33" s="18"/>
    </row>
    <row r="34" spans="1:17" s="13" customFormat="1" ht="135.75" customHeight="1" x14ac:dyDescent="0.3">
      <c r="A34" s="11"/>
      <c r="B34" s="42" t="s">
        <v>34</v>
      </c>
      <c r="C34" s="41" t="s">
        <v>15</v>
      </c>
      <c r="D34" s="15">
        <v>1801.5</v>
      </c>
      <c r="E34" s="15">
        <v>1743</v>
      </c>
      <c r="F34" s="15">
        <v>1750</v>
      </c>
      <c r="G34" s="15">
        <v>1752</v>
      </c>
      <c r="H34" s="15">
        <v>1754</v>
      </c>
      <c r="I34" s="15">
        <v>1756</v>
      </c>
      <c r="J34" s="15">
        <v>1753</v>
      </c>
      <c r="K34" s="15">
        <v>1755</v>
      </c>
      <c r="L34" s="15">
        <v>1757</v>
      </c>
      <c r="M34" s="15">
        <v>1754</v>
      </c>
      <c r="N34" s="15">
        <v>1756</v>
      </c>
      <c r="O34" s="15">
        <v>1758</v>
      </c>
      <c r="P34" s="12"/>
    </row>
    <row r="35" spans="1:17" s="33" customFormat="1" ht="60" customHeight="1" x14ac:dyDescent="0.3">
      <c r="A35" s="31"/>
      <c r="B35" s="46" t="s">
        <v>51</v>
      </c>
      <c r="C35" s="47" t="s">
        <v>15</v>
      </c>
      <c r="D35" s="15">
        <f t="shared" ref="D35:O35" si="10">D11-D28</f>
        <v>-689.76000000000204</v>
      </c>
      <c r="E35" s="15">
        <f t="shared" si="10"/>
        <v>-1066</v>
      </c>
      <c r="F35" s="15">
        <f t="shared" si="10"/>
        <v>-1607.2000000000044</v>
      </c>
      <c r="G35" s="15">
        <f t="shared" si="10"/>
        <v>-2253.9029999999984</v>
      </c>
      <c r="H35" s="15">
        <f t="shared" si="10"/>
        <v>-2017.3534999999974</v>
      </c>
      <c r="I35" s="15">
        <f t="shared" si="10"/>
        <v>-1921.2039999999979</v>
      </c>
      <c r="J35" s="15">
        <f t="shared" si="10"/>
        <v>-3019.8330750000023</v>
      </c>
      <c r="K35" s="15">
        <f t="shared" si="10"/>
        <v>-2750.2999999999956</v>
      </c>
      <c r="L35" s="15">
        <f t="shared" si="10"/>
        <v>-2654.200159999993</v>
      </c>
      <c r="M35" s="15">
        <f t="shared" si="10"/>
        <v>-3885.1200672500054</v>
      </c>
      <c r="N35" s="15">
        <f t="shared" si="10"/>
        <v>-3598</v>
      </c>
      <c r="O35" s="15">
        <f t="shared" si="10"/>
        <v>-3239.9000000000015</v>
      </c>
      <c r="P35" s="32"/>
    </row>
    <row r="36" spans="1:17" s="29" customFormat="1" ht="43.5" customHeight="1" x14ac:dyDescent="0.3">
      <c r="A36" s="27"/>
      <c r="B36" s="40" t="s">
        <v>35</v>
      </c>
      <c r="C36" s="41" t="s">
        <v>29</v>
      </c>
      <c r="D36" s="15">
        <f t="shared" ref="D36:O36" si="11">D26/12</f>
        <v>30353.023387467711</v>
      </c>
      <c r="E36" s="15">
        <f t="shared" si="11"/>
        <v>31373.651968324004</v>
      </c>
      <c r="F36" s="15">
        <f t="shared" si="11"/>
        <v>32413.901568352059</v>
      </c>
      <c r="G36" s="15">
        <f t="shared" si="11"/>
        <v>33558.356735410263</v>
      </c>
      <c r="H36" s="15">
        <f t="shared" si="11"/>
        <v>33824.449195906433</v>
      </c>
      <c r="I36" s="15">
        <f t="shared" si="11"/>
        <v>33987.429489989772</v>
      </c>
      <c r="J36" s="15">
        <f t="shared" si="11"/>
        <v>34677.388103070167</v>
      </c>
      <c r="K36" s="15">
        <f t="shared" si="11"/>
        <v>35268.011106239952</v>
      </c>
      <c r="L36" s="15">
        <f t="shared" si="11"/>
        <v>35650.744843704357</v>
      </c>
      <c r="M36" s="15">
        <f t="shared" si="11"/>
        <v>35974.923230125678</v>
      </c>
      <c r="N36" s="15">
        <f t="shared" si="11"/>
        <v>36898.699970785856</v>
      </c>
      <c r="O36" s="15">
        <f t="shared" si="11"/>
        <v>37546.722149218862</v>
      </c>
      <c r="P36" s="20"/>
    </row>
    <row r="37" spans="1:17" s="13" customFormat="1" ht="39" hidden="1" x14ac:dyDescent="0.3">
      <c r="A37" s="26"/>
      <c r="B37" s="40" t="s">
        <v>46</v>
      </c>
      <c r="C37" s="41" t="s">
        <v>29</v>
      </c>
      <c r="D37" s="15">
        <v>28936.9</v>
      </c>
      <c r="E37" s="15">
        <v>30853.599999999999</v>
      </c>
      <c r="F37" s="15">
        <v>32000</v>
      </c>
      <c r="G37" s="16">
        <v>33280</v>
      </c>
      <c r="H37" s="16">
        <v>33920</v>
      </c>
      <c r="I37" s="16">
        <v>34080</v>
      </c>
      <c r="J37" s="16">
        <v>34445</v>
      </c>
      <c r="K37" s="16">
        <v>35786</v>
      </c>
      <c r="L37" s="16">
        <v>36125</v>
      </c>
      <c r="M37" s="16">
        <v>35823</v>
      </c>
      <c r="N37" s="16">
        <v>37754</v>
      </c>
      <c r="O37" s="16">
        <v>38292</v>
      </c>
      <c r="P37" s="16"/>
    </row>
    <row r="38" spans="1:17" s="13" customFormat="1" ht="19.5" hidden="1" x14ac:dyDescent="0.3">
      <c r="A38" s="26"/>
      <c r="B38" s="40"/>
      <c r="C38" s="41"/>
      <c r="D38" s="49"/>
      <c r="E38" s="49">
        <v>103</v>
      </c>
      <c r="F38" s="49">
        <v>102.6</v>
      </c>
      <c r="G38" s="15">
        <v>102</v>
      </c>
      <c r="H38" s="15">
        <v>102.5</v>
      </c>
      <c r="I38" s="15">
        <v>103</v>
      </c>
      <c r="J38" s="15">
        <v>101.5</v>
      </c>
      <c r="K38" s="15">
        <v>102.5</v>
      </c>
      <c r="L38" s="15">
        <v>103</v>
      </c>
      <c r="M38" s="15">
        <v>102</v>
      </c>
      <c r="N38" s="15">
        <v>102.5</v>
      </c>
      <c r="O38" s="15">
        <v>103</v>
      </c>
      <c r="P38" s="34"/>
    </row>
    <row r="39" spans="1:17" s="13" customFormat="1" ht="102.75" customHeight="1" x14ac:dyDescent="0.3">
      <c r="A39" s="11"/>
      <c r="B39" s="40" t="s">
        <v>36</v>
      </c>
      <c r="C39" s="41" t="s">
        <v>29</v>
      </c>
      <c r="D39" s="15">
        <v>12302.6</v>
      </c>
      <c r="E39" s="35">
        <v>12692.1</v>
      </c>
      <c r="F39" s="15">
        <f>E39*F38/100</f>
        <v>13022.0946</v>
      </c>
      <c r="G39" s="15">
        <f>F39*G38/100</f>
        <v>13282.536492000001</v>
      </c>
      <c r="H39" s="15">
        <f>F39*H38/100</f>
        <v>13347.646965</v>
      </c>
      <c r="I39" s="15">
        <f t="shared" ref="I39:O39" si="12">F39*I38/100</f>
        <v>13412.757438000001</v>
      </c>
      <c r="J39" s="15">
        <f t="shared" si="12"/>
        <v>13481.774539380001</v>
      </c>
      <c r="K39" s="15">
        <f t="shared" si="12"/>
        <v>13681.338139124999</v>
      </c>
      <c r="L39" s="15">
        <f t="shared" si="12"/>
        <v>13815.14016114</v>
      </c>
      <c r="M39" s="15">
        <f t="shared" si="12"/>
        <v>13751.410030167601</v>
      </c>
      <c r="N39" s="15">
        <f t="shared" si="12"/>
        <v>14023.371592603124</v>
      </c>
      <c r="O39" s="15">
        <f t="shared" si="12"/>
        <v>14229.594365974199</v>
      </c>
      <c r="P39" s="17"/>
    </row>
    <row r="40" spans="1:17" s="13" customFormat="1" ht="58.5" x14ac:dyDescent="0.3">
      <c r="A40" s="11"/>
      <c r="B40" s="40" t="s">
        <v>37</v>
      </c>
      <c r="C40" s="41" t="s">
        <v>29</v>
      </c>
      <c r="D40" s="16">
        <v>8623</v>
      </c>
      <c r="E40" s="16">
        <v>8569</v>
      </c>
      <c r="F40" s="16">
        <v>8600</v>
      </c>
      <c r="G40" s="16">
        <v>8650</v>
      </c>
      <c r="H40" s="16">
        <v>8700</v>
      </c>
      <c r="I40" s="16">
        <v>8750</v>
      </c>
      <c r="J40" s="16">
        <v>8700</v>
      </c>
      <c r="K40" s="16">
        <v>8800</v>
      </c>
      <c r="L40" s="16">
        <v>8900</v>
      </c>
      <c r="M40" s="16">
        <v>8800</v>
      </c>
      <c r="N40" s="16">
        <v>9000</v>
      </c>
      <c r="O40" s="16">
        <v>9200</v>
      </c>
      <c r="P40" s="12"/>
    </row>
    <row r="41" spans="1:17" s="13" customFormat="1" ht="39" x14ac:dyDescent="0.3">
      <c r="A41" s="11"/>
      <c r="B41" s="40" t="s">
        <v>38</v>
      </c>
      <c r="C41" s="41" t="s">
        <v>39</v>
      </c>
      <c r="D41" s="15">
        <v>99.9</v>
      </c>
      <c r="E41" s="15">
        <f>E39/D39/E50*10000</f>
        <v>98.346994691551245</v>
      </c>
      <c r="F41" s="15">
        <f>F39/E39/F50*10000</f>
        <v>99.034749034749055</v>
      </c>
      <c r="G41" s="15">
        <f>G39/F39/G50*10000</f>
        <v>98.455598455598462</v>
      </c>
      <c r="H41" s="15">
        <f>H39/F39/H50*10000</f>
        <v>99.033816425120762</v>
      </c>
      <c r="I41" s="15">
        <f t="shared" ref="I41:O41" si="13">I39/F39/I50*10000</f>
        <v>99.516908212560395</v>
      </c>
      <c r="J41" s="15">
        <f t="shared" si="13"/>
        <v>98.067632850241566</v>
      </c>
      <c r="K41" s="15">
        <f t="shared" si="13"/>
        <v>99.12959381044486</v>
      </c>
      <c r="L41" s="15">
        <f t="shared" si="13"/>
        <v>99.613152804642155</v>
      </c>
      <c r="M41" s="15">
        <f t="shared" si="13"/>
        <v>98.646034816247564</v>
      </c>
      <c r="N41" s="15">
        <f t="shared" si="13"/>
        <v>99.225556631171344</v>
      </c>
      <c r="O41" s="15">
        <f t="shared" si="13"/>
        <v>99.709583736689254</v>
      </c>
      <c r="P41" s="12"/>
    </row>
    <row r="42" spans="1:17" s="13" customFormat="1" ht="78" x14ac:dyDescent="0.3">
      <c r="A42" s="11"/>
      <c r="B42" s="40" t="s">
        <v>40</v>
      </c>
      <c r="C42" s="41" t="s">
        <v>41</v>
      </c>
      <c r="D42" s="15">
        <v>7.5</v>
      </c>
      <c r="E42" s="15">
        <v>7.6</v>
      </c>
      <c r="F42" s="15">
        <v>7.55</v>
      </c>
      <c r="G42" s="15">
        <v>7.55</v>
      </c>
      <c r="H42" s="15">
        <v>7.45</v>
      </c>
      <c r="I42" s="15">
        <v>7.35</v>
      </c>
      <c r="J42" s="15">
        <v>7.35</v>
      </c>
      <c r="K42" s="15">
        <v>7.15</v>
      </c>
      <c r="L42" s="15">
        <v>7</v>
      </c>
      <c r="M42" s="15">
        <v>7</v>
      </c>
      <c r="N42" s="15">
        <v>6.8</v>
      </c>
      <c r="O42" s="15">
        <v>6.6</v>
      </c>
      <c r="P42" s="12"/>
    </row>
    <row r="43" spans="1:17" ht="69" customHeight="1" x14ac:dyDescent="0.2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6"/>
    </row>
    <row r="44" spans="1:17" ht="20.25" customHeight="1" x14ac:dyDescent="0.3">
      <c r="A44" s="6"/>
      <c r="B44" s="53" t="s">
        <v>54</v>
      </c>
      <c r="C44" s="53"/>
      <c r="D44" s="53"/>
      <c r="E44" s="53"/>
      <c r="F44" s="53"/>
      <c r="G44" s="53"/>
      <c r="H44" s="53"/>
      <c r="I44" s="53"/>
      <c r="J44" s="53"/>
      <c r="K44" s="10"/>
      <c r="L44" s="10"/>
      <c r="M44" s="10"/>
      <c r="N44" s="50" t="s">
        <v>53</v>
      </c>
      <c r="O44" s="50"/>
      <c r="P44" s="6"/>
    </row>
    <row r="48" spans="1:17" hidden="1" x14ac:dyDescent="0.2">
      <c r="B48" s="56" t="s">
        <v>42</v>
      </c>
      <c r="C48" s="56"/>
      <c r="D48" s="57">
        <f>'[2]Ввод данных'!D8</f>
        <v>113052</v>
      </c>
      <c r="E48" s="57">
        <f>'[2]Ввод данных'!E8</f>
        <v>113777</v>
      </c>
      <c r="F48" s="57">
        <v>113920</v>
      </c>
      <c r="G48" s="57">
        <v>113950</v>
      </c>
      <c r="H48" s="57">
        <v>114000</v>
      </c>
      <c r="I48" s="57">
        <v>114050</v>
      </c>
      <c r="J48" s="57">
        <v>114000</v>
      </c>
      <c r="K48" s="57">
        <v>114050</v>
      </c>
      <c r="L48" s="57">
        <v>114100</v>
      </c>
      <c r="M48" s="57">
        <v>114050</v>
      </c>
      <c r="N48" s="57">
        <v>114100</v>
      </c>
      <c r="O48" s="57">
        <v>114150</v>
      </c>
    </row>
    <row r="49" spans="2:15" hidden="1" x14ac:dyDescent="0.2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2:15" s="5" customFormat="1" hidden="1" x14ac:dyDescent="0.2">
      <c r="B50" s="58" t="s">
        <v>43</v>
      </c>
      <c r="C50" s="58"/>
      <c r="D50" s="58"/>
      <c r="E50" s="58">
        <v>104.9</v>
      </c>
      <c r="F50" s="58">
        <v>103.6</v>
      </c>
      <c r="G50" s="58">
        <v>103.6</v>
      </c>
      <c r="H50" s="58">
        <v>103.5</v>
      </c>
      <c r="I50" s="58">
        <v>103.5</v>
      </c>
      <c r="J50" s="58">
        <v>103.5</v>
      </c>
      <c r="K50" s="58">
        <v>103.4</v>
      </c>
      <c r="L50" s="58">
        <v>103.4</v>
      </c>
      <c r="M50" s="58">
        <v>103.4</v>
      </c>
      <c r="N50" s="58">
        <v>103.3</v>
      </c>
      <c r="O50" s="58">
        <v>103.3</v>
      </c>
    </row>
    <row r="51" spans="2:15" x14ac:dyDescent="0.2"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2:15" x14ac:dyDescent="0.2"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</sheetData>
  <mergeCells count="13">
    <mergeCell ref="D4:E4"/>
    <mergeCell ref="B6:O6"/>
    <mergeCell ref="N44:O44"/>
    <mergeCell ref="B8:B10"/>
    <mergeCell ref="C8:C10"/>
    <mergeCell ref="D8:D9"/>
    <mergeCell ref="E8:E9"/>
    <mergeCell ref="F8:F9"/>
    <mergeCell ref="G8:O8"/>
    <mergeCell ref="G9:I9"/>
    <mergeCell ref="J9:L9"/>
    <mergeCell ref="M9:O9"/>
    <mergeCell ref="B44:J44"/>
  </mergeCells>
  <pageMargins left="0.39370078740157483" right="0.39370078740157483" top="0.39370078740157483" bottom="0.39370078740157483" header="0.39370078740157483" footer="0.39370078740157483"/>
  <pageSetup paperSize="9" scale="65" fitToHeight="0" orientation="landscape" r:id="rId1"/>
  <headerFooter>
    <oddFooter>&amp;C&amp;"Tahoma"&amp;8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 (ноябрь)</vt:lpstr>
      <vt:lpstr>'Ввод данных (ноябрь)'!Заголовки_для_печати</vt:lpstr>
      <vt:lpstr>'Ввод данных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Хасаншина Жумакуль Маликовна</dc:creator>
  <cp:lastModifiedBy>Хамидуллина Гузель Ахатовна</cp:lastModifiedBy>
  <cp:lastPrinted>2017-11-22T11:26:54Z</cp:lastPrinted>
  <dcterms:created xsi:type="dcterms:W3CDTF">2017-05-20T06:38:05Z</dcterms:created>
  <dcterms:modified xsi:type="dcterms:W3CDTF">2017-11-22T11:48:54Z</dcterms:modified>
</cp:coreProperties>
</file>